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57" i="8"/>
  <c r="G57" i="8"/>
  <c r="J56" i="8"/>
  <c r="G56" i="8"/>
  <c r="J15" i="8"/>
  <c r="G15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8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4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4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4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4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4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4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4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<sst xmlns="http://schemas.openxmlformats.org/spreadsheetml/2006/main" count="161" uniqueCount="137">
  <si>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</si>
  <si>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</si>
  <si>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</si>
  <si>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</si>
  <si>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</si>
  <si>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</si>
  <si>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</si>
  <si>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</si>
  <si>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</si>
  <si>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</si>
  <si>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</si>
  <si>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</si>
  <si>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</si>
  <si>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</si>
  <si>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</si>
  <si>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</si>
  <si>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</si>
  <si>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</si>
  <si>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</si>
  <si>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</si>
  <si>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</si>
  <si>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</si>
  <si>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</si>
  <si>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Стройка:Газоснабжение жилых домов в пос. Ухановка Советского района г. Челябинска</t>
  </si>
  <si>
    <t>Основание:ГП, л.7</t>
  </si>
  <si>
    <t>Составлена в базисных ценах на 01.2000 г. и текущих ценах на 1 квартал 2020 года</t>
  </si>
  <si>
    <t>Составил:  _________________ /Инженер-сметчик Романова Т.В./</t>
  </si>
  <si>
    <t>ЩЕБЕНОЧНЫЙ ПРОЕЗД - 287 м2</t>
  </si>
  <si>
    <t>ТЕР27-04-001-01
Устройство подстилающих и выравнивающих слоев оснований: из песка
100 м3 материала основания (в плотном теле)</t>
  </si>
  <si>
    <t>0,287
(287*0.1) / 100</t>
  </si>
  <si>
    <t>159,4
_____
15,55</t>
  </si>
  <si>
    <t>2379,98
_____
214,86</t>
  </si>
  <si>
    <t>46
_____
4</t>
  </si>
  <si>
    <t>683
_____
62</t>
  </si>
  <si>
    <t>654
_____
33</t>
  </si>
  <si>
    <t>3761
_____
882</t>
  </si>
  <si>
    <t>ТССЦ-408-0122
Песок природный для строительных работ средний
м3</t>
  </si>
  <si>
    <t>31,57
28.7*1.1</t>
  </si>
  <si>
    <t xml:space="preserve">
_____
117</t>
  </si>
  <si>
    <t xml:space="preserve">
_____
3694</t>
  </si>
  <si>
    <t xml:space="preserve">
_____
11589</t>
  </si>
  <si>
    <t>ТЕР27-04-001-04
Устройство подстилающих и выравнивающих слоев оснований: из щебня
100 м3 материала основания (в плотном теле)</t>
  </si>
  <si>
    <t>0,7175
(287*0.25) / 100</t>
  </si>
  <si>
    <t>247,46
_____
21,77</t>
  </si>
  <si>
    <t>3636,32
_____
337,22</t>
  </si>
  <si>
    <t>178
_____
15</t>
  </si>
  <si>
    <t>2609
_____
242</t>
  </si>
  <si>
    <t>2538
_____
117</t>
  </si>
  <si>
    <t>14948
_____
3459</t>
  </si>
  <si>
    <t>ТССЦ-408-0007
Щебень из природного камня для строительных работ марка 1200, фракция 20-40 мм
м3</t>
  </si>
  <si>
    <t>78,925
71.75*1.1</t>
  </si>
  <si>
    <t xml:space="preserve">
_____
126</t>
  </si>
  <si>
    <t xml:space="preserve">
_____
9945</t>
  </si>
  <si>
    <t xml:space="preserve">
_____
46919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</si>
  <si>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</si>
  <si>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0,287
287 / 1000</t>
  </si>
  <si>
    <t>385,21
_____
25872,3</t>
  </si>
  <si>
    <t>5678,7
_____
793,73</t>
  </si>
  <si>
    <t>111
_____
7425</t>
  </si>
  <si>
    <t>1630
_____
228</t>
  </si>
  <si>
    <t>1582
_____
34493</t>
  </si>
  <si>
    <t>10775
_____
3258</t>
  </si>
  <si>
    <t>ТЕР27-04-005-04
На каждый 1 см изменения толщины слоя добавлять или исключать к расценкам 27-04-005-01, 27-04-005-02, 27-04-005-03
1000 м2 основания</t>
  </si>
  <si>
    <t>-2,87
(-287*10) / 1000</t>
  </si>
  <si>
    <t xml:space="preserve">
_____
1587,6</t>
  </si>
  <si>
    <t>267,5
_____
36,45</t>
  </si>
  <si>
    <t xml:space="preserve">
_____
-4556</t>
  </si>
  <si>
    <t>-768
_____
-105</t>
  </si>
  <si>
    <t xml:space="preserve">
_____
-20944</t>
  </si>
  <si>
    <t>-4789
_____
-1496</t>
  </si>
  <si>
    <t>ПЕСЧАНОЕ ПОКРЫТИЕ - 56м2</t>
  </si>
  <si>
    <t>ТЕР27-04-009-01
Устройство оснований толщиной 12 см из щебня фракции 70-120 мм: однослойных
1000 м2 основания</t>
  </si>
  <si>
    <t>0,056
56 / 1000</t>
  </si>
  <si>
    <t>549,35
_____
18874,7</t>
  </si>
  <si>
    <t>4558,62
_____
594,21</t>
  </si>
  <si>
    <t>31
_____
1057</t>
  </si>
  <si>
    <t>255
_____
33</t>
  </si>
  <si>
    <t>440
_____
4690</t>
  </si>
  <si>
    <t>1677
_____
476</t>
  </si>
  <si>
    <t>ТЕР27-04-009-03
На каждый 1 см изменения толщины слоя добавлять или исключать к расценкам 27-04-009-01, 27-04-009-02
1000 м2 основания</t>
  </si>
  <si>
    <t>-0,28
(-56*5) / 1000</t>
  </si>
  <si>
    <t>7,02
_____
1541,53</t>
  </si>
  <si>
    <t>290,18
_____
36,59</t>
  </si>
  <si>
    <t>-2
_____
-432</t>
  </si>
  <si>
    <t>-81
_____
-10</t>
  </si>
  <si>
    <t>-28
_____
-1906</t>
  </si>
  <si>
    <t>-492
_____
-146</t>
  </si>
  <si>
    <t>0,028
(56*0.05) / 100</t>
  </si>
  <si>
    <t>4
_____
1</t>
  </si>
  <si>
    <t>67
_____
6</t>
  </si>
  <si>
    <t>64
_____
3</t>
  </si>
  <si>
    <t>367
_____
86</t>
  </si>
  <si>
    <t>3,08
2.8*1.1</t>
  </si>
  <si>
    <t xml:space="preserve">
_____
360</t>
  </si>
  <si>
    <t xml:space="preserve">
_____
1131</t>
  </si>
  <si>
    <t>ПЕРЕПУСКНАЯ ТРУБА - 12м</t>
  </si>
  <si>
    <t>ТЕР23-01-007-01
Укладка трубопроводов из железобетонных безнапорных раструбных труб диаметром: 400 мм
100 м трубопровода</t>
  </si>
  <si>
    <t>0,12
12 / 100</t>
  </si>
  <si>
    <t>1070,34
_____
32016,44</t>
  </si>
  <si>
    <t>924,8
_____
122,01</t>
  </si>
  <si>
    <t>128
_____
3842</t>
  </si>
  <si>
    <t>111
_____
15</t>
  </si>
  <si>
    <t>1835
_____
23355</t>
  </si>
  <si>
    <t>664
_____
209</t>
  </si>
  <si>
    <t>ТЕР23-02-001-04
Покрытие битумной мастикой бетонных и железобетонных труб диаметром: 400 мм
100 м трубопровода</t>
  </si>
  <si>
    <t>491,44
_____
4300,9</t>
  </si>
  <si>
    <t>335,23
_____
3,27</t>
  </si>
  <si>
    <t>59
_____
516</t>
  </si>
  <si>
    <t>843
_____
2294</t>
  </si>
  <si>
    <t>170
_____
6</t>
  </si>
  <si>
    <t>ПЛАНИРОВКА ОТКОСОВ</t>
  </si>
  <si>
    <t>ТЕР01-02-027-12
Планировка откосов и полотна: насыпей механизированным способом, группа грунтов 2
1000 м2 спланированной площади</t>
  </si>
  <si>
    <t>0,2
200 / 1000</t>
  </si>
  <si>
    <t>409,98
_____
46,87</t>
  </si>
  <si>
    <t>82
_____
9</t>
  </si>
  <si>
    <t>575
_____
134</t>
  </si>
  <si>
    <t>Итого прямые затраты по смете</t>
  </si>
  <si>
    <t>617
_____
21871</t>
  </si>
  <si>
    <t>4628
_____
480</t>
  </si>
  <si>
    <t>8820
_____
101774</t>
  </si>
  <si>
    <t>27656
_____
6868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</si>
  <si>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</si>
  <si>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</si>
  <si>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</si>
  <si>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</si>
  <si>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</si>
  <si>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</si>
  <si>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</si>
  <si>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Автомобильные дороги</t>
  </si>
  <si>
    <t xml:space="preserve">    Наружные сети водопровода, канализации, теплоснабжения, газопровода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</si>
  <si>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</si>
  <si>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Итого</t>
  </si>
  <si>
    <t xml:space="preserve">    ВСЕГО по смете</t>
  </si>
  <si>
    <t xml:space="preserve">Раздел 1. </t>
  </si>
  <si>
    <t>Объект:Газоснабжение жилых домов в пос. Ухановка Советского района г. Челябинска. Благоустройство</t>
  </si>
  <si>
    <t>на благоустройство</t>
  </si>
  <si>
    <t>ЛОКАЛЬНАЯ СМЕТА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</si>
</sst>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6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6" xfId="13" applyFont="1" applyBorder="1">
      <alignment horizontal="center" wrapText="1"/>
    </xf>
    <xf numFmtId="0" fontId="7" fillId="0" borderId="6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2" fontId="8" fillId="0" borderId="6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23" applyFont="1" applyAlignment="1">
      <alignment horizontal="left"/>
    </xf>
    <xf numFmtId="2" fontId="8" fillId="0" borderId="1" xfId="6" applyNumberFormat="1" applyFont="1" applyBorder="1" applyAlignment="1">
      <alignment horizontal="right" vertical="top" wrapText="1"/>
    </xf>
    <xf numFmtId="2" fontId="11" fillId="0" borderId="1" xfId="6" applyNumberFormat="1" applyFont="1" applyBorder="1" applyAlignment="1">
      <alignment horizontal="right" vertical="top" wrapText="1"/>
    </xf>
    <xf numFmtId="164" fontId="10" fillId="0" borderId="5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5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62"/>
  <sheetViews>
    <sheetView showGridLines="0" tabSelected="1" topLeftCell="A43" workbookViewId="0">
      <selection activeCell="J54" sqref="J54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6" t="s">
        <v>23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134</v>
      </c>
      <c r="B4" s="4"/>
      <c r="C4" s="4"/>
      <c r="D4" s="4"/>
    </row>
    <row r="5" spans="1:26" s="5" customFormat="1" ht="12" x14ac:dyDescent="0.2">
      <c r="A5" s="42"/>
      <c r="B5" s="4"/>
      <c r="C5" s="4"/>
      <c r="D5" s="4"/>
    </row>
    <row r="6" spans="1:26" s="5" customFormat="1" ht="15" x14ac:dyDescent="0.25">
      <c r="A6" s="55" t="s">
        <v>136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6" s="5" customFormat="1" ht="12" x14ac:dyDescent="0.2">
      <c r="A7" s="56" t="s">
        <v>18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6" s="5" customFormat="1" ht="12" x14ac:dyDescent="0.2">
      <c r="A8" s="56" t="s">
        <v>135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</row>
    <row r="9" spans="1:26" s="5" customFormat="1" ht="12" x14ac:dyDescent="0.2">
      <c r="A9" s="57" t="s">
        <v>24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</row>
    <row r="10" spans="1:26" s="5" customFormat="1" ht="12" x14ac:dyDescent="0.2"/>
    <row r="11" spans="1:26" s="5" customFormat="1" ht="12" x14ac:dyDescent="0.2">
      <c r="G11" s="51" t="s">
        <v>16</v>
      </c>
      <c r="H11" s="52"/>
      <c r="I11" s="53"/>
      <c r="J11" s="51" t="s">
        <v>17</v>
      </c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3"/>
    </row>
    <row r="12" spans="1:26" s="5" customFormat="1" x14ac:dyDescent="0.2">
      <c r="D12" s="3" t="s">
        <v>1</v>
      </c>
      <c r="G12" s="45">
        <f>29601/1000</f>
        <v>29.600999999999999</v>
      </c>
      <c r="H12" s="46"/>
      <c r="I12" s="7" t="s">
        <v>2</v>
      </c>
      <c r="J12" s="47">
        <f>167723/1000</f>
        <v>167.72300000000001</v>
      </c>
      <c r="K12" s="48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19</v>
      </c>
      <c r="F13" s="10"/>
      <c r="G13" s="45">
        <f>0/1000</f>
        <v>0</v>
      </c>
      <c r="H13" s="46"/>
      <c r="I13" s="7" t="s">
        <v>2</v>
      </c>
      <c r="J13" s="47">
        <f>0/1000</f>
        <v>0</v>
      </c>
      <c r="K13" s="48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9" t="s">
        <v>20</v>
      </c>
      <c r="F14" s="10"/>
      <c r="G14" s="45">
        <f>0/1000</f>
        <v>0</v>
      </c>
      <c r="H14" s="46"/>
      <c r="I14" s="7" t="s">
        <v>2</v>
      </c>
      <c r="J14" s="47">
        <f>0/1000</f>
        <v>0</v>
      </c>
      <c r="K14" s="48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6" s="5" customFormat="1" x14ac:dyDescent="0.2">
      <c r="D15" s="3" t="s">
        <v>3</v>
      </c>
      <c r="G15" s="45">
        <f>(V15+V16)/1000</f>
        <v>8.6940000000000003E-2</v>
      </c>
      <c r="H15" s="46"/>
      <c r="I15" s="7" t="s">
        <v>4</v>
      </c>
      <c r="J15" s="47">
        <f>(W15+W16)/1000</f>
        <v>8.6940000000000003E-2</v>
      </c>
      <c r="K15" s="48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57.86</v>
      </c>
      <c r="W15" s="12">
        <v>57.86</v>
      </c>
      <c r="X15" s="22">
        <v>1097</v>
      </c>
      <c r="Y15" s="22">
        <v>1490</v>
      </c>
      <c r="Z15" s="22">
        <v>995</v>
      </c>
    </row>
    <row r="16" spans="1:26" s="5" customFormat="1" x14ac:dyDescent="0.2">
      <c r="D16" s="3" t="s">
        <v>5</v>
      </c>
      <c r="G16" s="45">
        <f>1097/1000</f>
        <v>1.097</v>
      </c>
      <c r="H16" s="46"/>
      <c r="I16" s="7" t="s">
        <v>2</v>
      </c>
      <c r="J16" s="47">
        <f>15688/1000</f>
        <v>15.688000000000001</v>
      </c>
      <c r="K16" s="48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  <c r="V16" s="11">
        <v>29.08</v>
      </c>
      <c r="W16" s="12">
        <v>29.08</v>
      </c>
      <c r="X16" s="23">
        <v>15688</v>
      </c>
      <c r="Y16" s="23">
        <v>18100</v>
      </c>
      <c r="Z16" s="23">
        <v>11373</v>
      </c>
    </row>
    <row r="17" spans="1:21" s="5" customFormat="1" ht="12" x14ac:dyDescent="0.2">
      <c r="B17" s="4"/>
      <c r="C17" s="4"/>
      <c r="D17" s="4"/>
      <c r="F17" s="10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1" s="5" customFormat="1" ht="12" x14ac:dyDescent="0.2">
      <c r="A18" s="29" t="s">
        <v>25</v>
      </c>
    </row>
    <row r="19" spans="1:21" s="5" customFormat="1" thickBot="1" x14ac:dyDescent="0.25">
      <c r="A19" s="16"/>
    </row>
    <row r="20" spans="1:21" s="18" customFormat="1" ht="27" customHeight="1" thickBot="1" x14ac:dyDescent="0.25">
      <c r="A20" s="54" t="s">
        <v>6</v>
      </c>
      <c r="B20" s="54" t="s">
        <v>7</v>
      </c>
      <c r="C20" s="54" t="s">
        <v>8</v>
      </c>
      <c r="D20" s="50" t="s">
        <v>9</v>
      </c>
      <c r="E20" s="50"/>
      <c r="F20" s="50"/>
      <c r="G20" s="50" t="s">
        <v>10</v>
      </c>
      <c r="H20" s="50"/>
      <c r="I20" s="50"/>
      <c r="J20" s="50" t="s">
        <v>11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</row>
    <row r="21" spans="1:21" s="18" customFormat="1" ht="22.5" customHeight="1" thickBot="1" x14ac:dyDescent="0.25">
      <c r="A21" s="54"/>
      <c r="B21" s="54"/>
      <c r="C21" s="54"/>
      <c r="D21" s="49" t="s">
        <v>0</v>
      </c>
      <c r="E21" s="17" t="s">
        <v>12</v>
      </c>
      <c r="F21" s="17" t="s">
        <v>13</v>
      </c>
      <c r="G21" s="49" t="s">
        <v>0</v>
      </c>
      <c r="H21" s="17" t="s">
        <v>12</v>
      </c>
      <c r="I21" s="17" t="s">
        <v>13</v>
      </c>
      <c r="J21" s="49" t="s">
        <v>0</v>
      </c>
      <c r="K21" s="17" t="s">
        <v>12</v>
      </c>
      <c r="L21" s="17"/>
      <c r="M21" s="17"/>
      <c r="N21" s="17"/>
      <c r="O21" s="17"/>
      <c r="P21" s="17"/>
      <c r="Q21" s="17"/>
      <c r="R21" s="17"/>
      <c r="S21" s="17"/>
      <c r="T21" s="17"/>
      <c r="U21" s="17" t="s">
        <v>13</v>
      </c>
    </row>
    <row r="22" spans="1:21" s="18" customFormat="1" ht="22.5" customHeight="1" thickBot="1" x14ac:dyDescent="0.25">
      <c r="A22" s="54"/>
      <c r="B22" s="54"/>
      <c r="C22" s="54"/>
      <c r="D22" s="49"/>
      <c r="E22" s="17" t="s">
        <v>14</v>
      </c>
      <c r="F22" s="17" t="s">
        <v>15</v>
      </c>
      <c r="G22" s="49"/>
      <c r="H22" s="17" t="s">
        <v>14</v>
      </c>
      <c r="I22" s="17" t="s">
        <v>15</v>
      </c>
      <c r="J22" s="49"/>
      <c r="K22" s="17" t="s">
        <v>14</v>
      </c>
      <c r="L22" s="17"/>
      <c r="M22" s="17"/>
      <c r="N22" s="17"/>
      <c r="O22" s="17"/>
      <c r="P22" s="17"/>
      <c r="Q22" s="17"/>
      <c r="R22" s="17"/>
      <c r="S22" s="17"/>
      <c r="T22" s="17"/>
      <c r="U22" s="17" t="s">
        <v>15</v>
      </c>
    </row>
    <row r="23" spans="1:21" s="4" customFormat="1" x14ac:dyDescent="0.2">
      <c r="A23" s="30">
        <v>1</v>
      </c>
      <c r="B23" s="30">
        <v>2</v>
      </c>
      <c r="C23" s="30">
        <v>3</v>
      </c>
      <c r="D23" s="31">
        <v>4</v>
      </c>
      <c r="E23" s="30">
        <v>5</v>
      </c>
      <c r="F23" s="30">
        <v>6</v>
      </c>
      <c r="G23" s="31">
        <v>7</v>
      </c>
      <c r="H23" s="30">
        <v>8</v>
      </c>
      <c r="I23" s="30">
        <v>9</v>
      </c>
      <c r="J23" s="31">
        <v>10</v>
      </c>
      <c r="K23" s="30">
        <v>11</v>
      </c>
      <c r="L23" s="30"/>
      <c r="M23" s="30"/>
      <c r="N23" s="30"/>
      <c r="O23" s="30"/>
      <c r="P23" s="30"/>
      <c r="Q23" s="30"/>
      <c r="R23" s="30"/>
      <c r="S23" s="30"/>
      <c r="T23" s="30"/>
      <c r="U23" s="30">
        <v>12</v>
      </c>
    </row>
    <row r="24" spans="1:21" s="19" customFormat="1" ht="21" customHeight="1" x14ac:dyDescent="0.2">
      <c r="A24" s="58" t="s">
        <v>133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</row>
    <row r="25" spans="1:21" s="19" customFormat="1" ht="17.850000000000001" customHeight="1" x14ac:dyDescent="0.2">
      <c r="A25" s="60" t="s">
        <v>27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1" s="19" customFormat="1" ht="72" x14ac:dyDescent="0.2">
      <c r="A26" s="32">
        <v>1</v>
      </c>
      <c r="B26" s="33" t="s">
        <v>28</v>
      </c>
      <c r="C26" s="34" t="s">
        <v>29</v>
      </c>
      <c r="D26" s="35">
        <v>2554.9299999999998</v>
      </c>
      <c r="E26" s="36" t="s">
        <v>30</v>
      </c>
      <c r="F26" s="35" t="s">
        <v>31</v>
      </c>
      <c r="G26" s="35">
        <v>733</v>
      </c>
      <c r="H26" s="35" t="s">
        <v>32</v>
      </c>
      <c r="I26" s="35" t="s">
        <v>33</v>
      </c>
      <c r="J26" s="35">
        <v>4448</v>
      </c>
      <c r="K26" s="36" t="s">
        <v>34</v>
      </c>
      <c r="L26" s="36"/>
      <c r="M26" s="36"/>
      <c r="N26" s="36"/>
      <c r="O26" s="36"/>
      <c r="P26" s="36"/>
      <c r="Q26" s="36"/>
      <c r="R26" s="36"/>
      <c r="S26" s="36"/>
      <c r="T26" s="36"/>
      <c r="U26" s="36" t="s">
        <v>35</v>
      </c>
    </row>
    <row r="27" spans="1:21" s="19" customFormat="1" ht="48" x14ac:dyDescent="0.2">
      <c r="A27" s="32">
        <v>2</v>
      </c>
      <c r="B27" s="33" t="s">
        <v>36</v>
      </c>
      <c r="C27" s="34" t="s">
        <v>37</v>
      </c>
      <c r="D27" s="35">
        <v>117</v>
      </c>
      <c r="E27" s="36" t="s">
        <v>38</v>
      </c>
      <c r="F27" s="35"/>
      <c r="G27" s="35">
        <v>3694</v>
      </c>
      <c r="H27" s="35" t="s">
        <v>39</v>
      </c>
      <c r="I27" s="35"/>
      <c r="J27" s="35">
        <v>11589</v>
      </c>
      <c r="K27" s="36" t="s">
        <v>40</v>
      </c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 s="19" customFormat="1" ht="72" x14ac:dyDescent="0.2">
      <c r="A28" s="32">
        <v>3</v>
      </c>
      <c r="B28" s="33" t="s">
        <v>41</v>
      </c>
      <c r="C28" s="34" t="s">
        <v>42</v>
      </c>
      <c r="D28" s="35">
        <v>3905.55</v>
      </c>
      <c r="E28" s="36" t="s">
        <v>43</v>
      </c>
      <c r="F28" s="35" t="s">
        <v>44</v>
      </c>
      <c r="G28" s="35">
        <v>2802</v>
      </c>
      <c r="H28" s="35" t="s">
        <v>45</v>
      </c>
      <c r="I28" s="35" t="s">
        <v>46</v>
      </c>
      <c r="J28" s="35">
        <v>17603</v>
      </c>
      <c r="K28" s="36" t="s">
        <v>47</v>
      </c>
      <c r="L28" s="36"/>
      <c r="M28" s="36"/>
      <c r="N28" s="36"/>
      <c r="O28" s="36"/>
      <c r="P28" s="36"/>
      <c r="Q28" s="36"/>
      <c r="R28" s="36"/>
      <c r="S28" s="36"/>
      <c r="T28" s="36"/>
      <c r="U28" s="36" t="s">
        <v>48</v>
      </c>
    </row>
    <row r="29" spans="1:21" s="19" customFormat="1" ht="60" x14ac:dyDescent="0.2">
      <c r="A29" s="32">
        <v>4</v>
      </c>
      <c r="B29" s="33" t="s">
        <v>49</v>
      </c>
      <c r="C29" s="34" t="s">
        <v>50</v>
      </c>
      <c r="D29" s="35">
        <v>126</v>
      </c>
      <c r="E29" s="36" t="s">
        <v>51</v>
      </c>
      <c r="F29" s="35"/>
      <c r="G29" s="35">
        <v>9945</v>
      </c>
      <c r="H29" s="35" t="s">
        <v>52</v>
      </c>
      <c r="I29" s="35"/>
      <c r="J29" s="35">
        <v>46919</v>
      </c>
      <c r="K29" s="36" t="s">
        <v>53</v>
      </c>
      <c r="L29" s="36"/>
      <c r="M29" s="36"/>
      <c r="N29" s="36"/>
      <c r="O29" s="36"/>
      <c r="P29" s="36"/>
      <c r="Q29" s="36"/>
      <c r="R29" s="36"/>
      <c r="S29" s="36"/>
      <c r="T29" s="36"/>
      <c r="U29" s="36"/>
    </row>
    <row r="30" spans="1:21" s="19" customFormat="1" ht="84" x14ac:dyDescent="0.2">
      <c r="A30" s="32">
        <v>5</v>
      </c>
      <c r="B30" s="33" t="s">
        <v>54</v>
      </c>
      <c r="C30" s="34" t="s">
        <v>55</v>
      </c>
      <c r="D30" s="35">
        <v>31936.21</v>
      </c>
      <c r="E30" s="36" t="s">
        <v>56</v>
      </c>
      <c r="F30" s="35" t="s">
        <v>57</v>
      </c>
      <c r="G30" s="35">
        <v>9166</v>
      </c>
      <c r="H30" s="35" t="s">
        <v>58</v>
      </c>
      <c r="I30" s="35" t="s">
        <v>59</v>
      </c>
      <c r="J30" s="35">
        <v>46850</v>
      </c>
      <c r="K30" s="36" t="s">
        <v>60</v>
      </c>
      <c r="L30" s="36"/>
      <c r="M30" s="36"/>
      <c r="N30" s="36"/>
      <c r="O30" s="36"/>
      <c r="P30" s="36"/>
      <c r="Q30" s="36"/>
      <c r="R30" s="36"/>
      <c r="S30" s="36"/>
      <c r="T30" s="36"/>
      <c r="U30" s="36" t="s">
        <v>61</v>
      </c>
    </row>
    <row r="31" spans="1:21" s="19" customFormat="1" ht="72" x14ac:dyDescent="0.2">
      <c r="A31" s="32">
        <v>6</v>
      </c>
      <c r="B31" s="33" t="s">
        <v>62</v>
      </c>
      <c r="C31" s="34" t="s">
        <v>63</v>
      </c>
      <c r="D31" s="35">
        <v>1855.1</v>
      </c>
      <c r="E31" s="36" t="s">
        <v>64</v>
      </c>
      <c r="F31" s="35" t="s">
        <v>65</v>
      </c>
      <c r="G31" s="35">
        <v>-5324</v>
      </c>
      <c r="H31" s="35" t="s">
        <v>66</v>
      </c>
      <c r="I31" s="35" t="s">
        <v>67</v>
      </c>
      <c r="J31" s="35">
        <v>-25733</v>
      </c>
      <c r="K31" s="36" t="s">
        <v>68</v>
      </c>
      <c r="L31" s="36"/>
      <c r="M31" s="36"/>
      <c r="N31" s="36"/>
      <c r="O31" s="36"/>
      <c r="P31" s="36"/>
      <c r="Q31" s="36"/>
      <c r="R31" s="36"/>
      <c r="S31" s="36"/>
      <c r="T31" s="36"/>
      <c r="U31" s="36" t="s">
        <v>69</v>
      </c>
    </row>
    <row r="32" spans="1:21" s="19" customFormat="1" ht="17.850000000000001" customHeight="1" x14ac:dyDescent="0.2">
      <c r="A32" s="60" t="s">
        <v>70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</row>
    <row r="33" spans="1:21" s="19" customFormat="1" ht="60" x14ac:dyDescent="0.2">
      <c r="A33" s="32">
        <v>7</v>
      </c>
      <c r="B33" s="33" t="s">
        <v>71</v>
      </c>
      <c r="C33" s="34" t="s">
        <v>72</v>
      </c>
      <c r="D33" s="35">
        <v>23982.67</v>
      </c>
      <c r="E33" s="36" t="s">
        <v>73</v>
      </c>
      <c r="F33" s="35" t="s">
        <v>74</v>
      </c>
      <c r="G33" s="35">
        <v>1343</v>
      </c>
      <c r="H33" s="35" t="s">
        <v>75</v>
      </c>
      <c r="I33" s="35" t="s">
        <v>76</v>
      </c>
      <c r="J33" s="35">
        <v>6807</v>
      </c>
      <c r="K33" s="36" t="s">
        <v>77</v>
      </c>
      <c r="L33" s="36"/>
      <c r="M33" s="36"/>
      <c r="N33" s="36"/>
      <c r="O33" s="36"/>
      <c r="P33" s="36"/>
      <c r="Q33" s="36"/>
      <c r="R33" s="36"/>
      <c r="S33" s="36"/>
      <c r="T33" s="36"/>
      <c r="U33" s="36" t="s">
        <v>78</v>
      </c>
    </row>
    <row r="34" spans="1:21" s="19" customFormat="1" ht="60" x14ac:dyDescent="0.2">
      <c r="A34" s="32">
        <v>8</v>
      </c>
      <c r="B34" s="33" t="s">
        <v>79</v>
      </c>
      <c r="C34" s="34" t="s">
        <v>80</v>
      </c>
      <c r="D34" s="35">
        <v>1838.73</v>
      </c>
      <c r="E34" s="36" t="s">
        <v>81</v>
      </c>
      <c r="F34" s="35" t="s">
        <v>82</v>
      </c>
      <c r="G34" s="35">
        <v>-515</v>
      </c>
      <c r="H34" s="35" t="s">
        <v>83</v>
      </c>
      <c r="I34" s="35" t="s">
        <v>84</v>
      </c>
      <c r="J34" s="35">
        <v>-2426</v>
      </c>
      <c r="K34" s="36" t="s">
        <v>85</v>
      </c>
      <c r="L34" s="36"/>
      <c r="M34" s="36"/>
      <c r="N34" s="36"/>
      <c r="O34" s="36"/>
      <c r="P34" s="36"/>
      <c r="Q34" s="36"/>
      <c r="R34" s="36"/>
      <c r="S34" s="36"/>
      <c r="T34" s="36"/>
      <c r="U34" s="36" t="s">
        <v>86</v>
      </c>
    </row>
    <row r="35" spans="1:21" s="19" customFormat="1" ht="72" x14ac:dyDescent="0.2">
      <c r="A35" s="32">
        <v>9</v>
      </c>
      <c r="B35" s="33" t="s">
        <v>28</v>
      </c>
      <c r="C35" s="34" t="s">
        <v>87</v>
      </c>
      <c r="D35" s="35">
        <v>2554.9299999999998</v>
      </c>
      <c r="E35" s="36" t="s">
        <v>30</v>
      </c>
      <c r="F35" s="35" t="s">
        <v>31</v>
      </c>
      <c r="G35" s="35">
        <v>72</v>
      </c>
      <c r="H35" s="35" t="s">
        <v>88</v>
      </c>
      <c r="I35" s="35" t="s">
        <v>89</v>
      </c>
      <c r="J35" s="35">
        <v>434</v>
      </c>
      <c r="K35" s="36" t="s">
        <v>90</v>
      </c>
      <c r="L35" s="36"/>
      <c r="M35" s="36"/>
      <c r="N35" s="36"/>
      <c r="O35" s="36"/>
      <c r="P35" s="36"/>
      <c r="Q35" s="36"/>
      <c r="R35" s="36"/>
      <c r="S35" s="36"/>
      <c r="T35" s="36"/>
      <c r="U35" s="36" t="s">
        <v>91</v>
      </c>
    </row>
    <row r="36" spans="1:21" s="19" customFormat="1" ht="48" x14ac:dyDescent="0.2">
      <c r="A36" s="32">
        <v>10</v>
      </c>
      <c r="B36" s="33" t="s">
        <v>36</v>
      </c>
      <c r="C36" s="34" t="s">
        <v>92</v>
      </c>
      <c r="D36" s="35">
        <v>117</v>
      </c>
      <c r="E36" s="36" t="s">
        <v>38</v>
      </c>
      <c r="F36" s="35"/>
      <c r="G36" s="35">
        <v>360</v>
      </c>
      <c r="H36" s="35" t="s">
        <v>93</v>
      </c>
      <c r="I36" s="35"/>
      <c r="J36" s="35">
        <v>1131</v>
      </c>
      <c r="K36" s="36" t="s">
        <v>94</v>
      </c>
      <c r="L36" s="36"/>
      <c r="M36" s="36"/>
      <c r="N36" s="36"/>
      <c r="O36" s="36"/>
      <c r="P36" s="36"/>
      <c r="Q36" s="36"/>
      <c r="R36" s="36"/>
      <c r="S36" s="36"/>
      <c r="T36" s="36"/>
      <c r="U36" s="36"/>
    </row>
    <row r="37" spans="1:21" s="19" customFormat="1" ht="17.850000000000001" customHeight="1" x14ac:dyDescent="0.2">
      <c r="A37" s="60" t="s">
        <v>95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</row>
    <row r="38" spans="1:21" s="19" customFormat="1" ht="60" x14ac:dyDescent="0.2">
      <c r="A38" s="32">
        <v>11</v>
      </c>
      <c r="B38" s="33" t="s">
        <v>96</v>
      </c>
      <c r="C38" s="34" t="s">
        <v>97</v>
      </c>
      <c r="D38" s="35">
        <v>34011.58</v>
      </c>
      <c r="E38" s="36" t="s">
        <v>98</v>
      </c>
      <c r="F38" s="35" t="s">
        <v>99</v>
      </c>
      <c r="G38" s="35">
        <v>4081</v>
      </c>
      <c r="H38" s="35" t="s">
        <v>100</v>
      </c>
      <c r="I38" s="35" t="s">
        <v>101</v>
      </c>
      <c r="J38" s="35">
        <v>25854</v>
      </c>
      <c r="K38" s="36" t="s">
        <v>102</v>
      </c>
      <c r="L38" s="36"/>
      <c r="M38" s="36"/>
      <c r="N38" s="36"/>
      <c r="O38" s="36"/>
      <c r="P38" s="36"/>
      <c r="Q38" s="36"/>
      <c r="R38" s="36"/>
      <c r="S38" s="36"/>
      <c r="T38" s="36"/>
      <c r="U38" s="36" t="s">
        <v>103</v>
      </c>
    </row>
    <row r="39" spans="1:21" s="19" customFormat="1" ht="60" x14ac:dyDescent="0.2">
      <c r="A39" s="32">
        <v>12</v>
      </c>
      <c r="B39" s="33" t="s">
        <v>104</v>
      </c>
      <c r="C39" s="34" t="s">
        <v>97</v>
      </c>
      <c r="D39" s="35">
        <v>5127.57</v>
      </c>
      <c r="E39" s="36" t="s">
        <v>105</v>
      </c>
      <c r="F39" s="35" t="s">
        <v>106</v>
      </c>
      <c r="G39" s="35">
        <v>615</v>
      </c>
      <c r="H39" s="35" t="s">
        <v>107</v>
      </c>
      <c r="I39" s="35">
        <v>40</v>
      </c>
      <c r="J39" s="35">
        <v>3307</v>
      </c>
      <c r="K39" s="36" t="s">
        <v>108</v>
      </c>
      <c r="L39" s="36"/>
      <c r="M39" s="36"/>
      <c r="N39" s="36"/>
      <c r="O39" s="36"/>
      <c r="P39" s="36"/>
      <c r="Q39" s="36"/>
      <c r="R39" s="36"/>
      <c r="S39" s="36"/>
      <c r="T39" s="36"/>
      <c r="U39" s="36" t="s">
        <v>109</v>
      </c>
    </row>
    <row r="40" spans="1:21" s="19" customFormat="1" ht="17.850000000000001" customHeight="1" x14ac:dyDescent="0.2">
      <c r="A40" s="60" t="s">
        <v>110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</row>
    <row r="41" spans="1:21" s="19" customFormat="1" ht="60" x14ac:dyDescent="0.2">
      <c r="A41" s="37">
        <v>13</v>
      </c>
      <c r="B41" s="38" t="s">
        <v>111</v>
      </c>
      <c r="C41" s="39" t="s">
        <v>112</v>
      </c>
      <c r="D41" s="40">
        <v>721.48</v>
      </c>
      <c r="E41" s="41">
        <v>311.5</v>
      </c>
      <c r="F41" s="40" t="s">
        <v>113</v>
      </c>
      <c r="G41" s="40">
        <v>144</v>
      </c>
      <c r="H41" s="40">
        <v>62</v>
      </c>
      <c r="I41" s="40" t="s">
        <v>114</v>
      </c>
      <c r="J41" s="40">
        <v>1467</v>
      </c>
      <c r="K41" s="41">
        <v>892</v>
      </c>
      <c r="L41" s="41"/>
      <c r="M41" s="41"/>
      <c r="N41" s="41"/>
      <c r="O41" s="41"/>
      <c r="P41" s="41"/>
      <c r="Q41" s="41"/>
      <c r="R41" s="41"/>
      <c r="S41" s="41"/>
      <c r="T41" s="41"/>
      <c r="U41" s="41" t="s">
        <v>115</v>
      </c>
    </row>
    <row r="42" spans="1:21" s="19" customFormat="1" ht="36" x14ac:dyDescent="0.2">
      <c r="A42" s="62" t="s">
        <v>116</v>
      </c>
      <c r="B42" s="63"/>
      <c r="C42" s="63"/>
      <c r="D42" s="63"/>
      <c r="E42" s="63"/>
      <c r="F42" s="63"/>
      <c r="G42" s="43">
        <v>27116</v>
      </c>
      <c r="H42" s="43" t="s">
        <v>117</v>
      </c>
      <c r="I42" s="43" t="s">
        <v>118</v>
      </c>
      <c r="J42" s="43">
        <v>138250</v>
      </c>
      <c r="K42" s="43" t="s">
        <v>119</v>
      </c>
      <c r="L42" s="43"/>
      <c r="M42" s="43"/>
      <c r="N42" s="43"/>
      <c r="O42" s="43"/>
      <c r="P42" s="43"/>
      <c r="Q42" s="43"/>
      <c r="R42" s="43"/>
      <c r="S42" s="43"/>
      <c r="T42" s="43"/>
      <c r="U42" s="43" t="s">
        <v>120</v>
      </c>
    </row>
    <row r="43" spans="1:21" s="19" customFormat="1" x14ac:dyDescent="0.2">
      <c r="A43" s="62" t="s">
        <v>121</v>
      </c>
      <c r="B43" s="63"/>
      <c r="C43" s="63"/>
      <c r="D43" s="63"/>
      <c r="E43" s="63"/>
      <c r="F43" s="6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</row>
    <row r="44" spans="1:21" s="19" customFormat="1" x14ac:dyDescent="0.2">
      <c r="A44" s="62" t="s">
        <v>122</v>
      </c>
      <c r="B44" s="63"/>
      <c r="C44" s="63"/>
      <c r="D44" s="63"/>
      <c r="E44" s="63"/>
      <c r="F44" s="63"/>
      <c r="G44" s="43">
        <v>1097</v>
      </c>
      <c r="H44" s="43"/>
      <c r="I44" s="43"/>
      <c r="J44" s="43">
        <v>15688</v>
      </c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</row>
    <row r="45" spans="1:21" s="19" customFormat="1" x14ac:dyDescent="0.2">
      <c r="A45" s="62" t="s">
        <v>123</v>
      </c>
      <c r="B45" s="63"/>
      <c r="C45" s="63"/>
      <c r="D45" s="63"/>
      <c r="E45" s="63"/>
      <c r="F45" s="63"/>
      <c r="G45" s="43">
        <v>21871</v>
      </c>
      <c r="H45" s="43"/>
      <c r="I45" s="43"/>
      <c r="J45" s="43">
        <v>101774</v>
      </c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</row>
    <row r="46" spans="1:21" s="19" customFormat="1" x14ac:dyDescent="0.2">
      <c r="A46" s="62" t="s">
        <v>124</v>
      </c>
      <c r="B46" s="63"/>
      <c r="C46" s="63"/>
      <c r="D46" s="63"/>
      <c r="E46" s="63"/>
      <c r="F46" s="63"/>
      <c r="G46" s="43">
        <v>4628</v>
      </c>
      <c r="H46" s="43"/>
      <c r="I46" s="43"/>
      <c r="J46" s="43">
        <v>27656</v>
      </c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</row>
    <row r="47" spans="1:21" s="19" customFormat="1" x14ac:dyDescent="0.2">
      <c r="A47" s="64" t="s">
        <v>125</v>
      </c>
      <c r="B47" s="65"/>
      <c r="C47" s="65"/>
      <c r="D47" s="65"/>
      <c r="E47" s="65"/>
      <c r="F47" s="65"/>
      <c r="G47" s="44">
        <v>1490</v>
      </c>
      <c r="H47" s="44"/>
      <c r="I47" s="44"/>
      <c r="J47" s="44">
        <v>18100</v>
      </c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</row>
    <row r="48" spans="1:21" s="19" customFormat="1" x14ac:dyDescent="0.2">
      <c r="A48" s="64" t="s">
        <v>126</v>
      </c>
      <c r="B48" s="65"/>
      <c r="C48" s="65"/>
      <c r="D48" s="65"/>
      <c r="E48" s="65"/>
      <c r="F48" s="65"/>
      <c r="G48" s="44">
        <v>995</v>
      </c>
      <c r="H48" s="44"/>
      <c r="I48" s="44"/>
      <c r="J48" s="44">
        <v>11373</v>
      </c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</row>
    <row r="49" spans="1:21" s="19" customFormat="1" x14ac:dyDescent="0.2">
      <c r="A49" s="64" t="s">
        <v>127</v>
      </c>
      <c r="B49" s="65"/>
      <c r="C49" s="65"/>
      <c r="D49" s="65"/>
      <c r="E49" s="65"/>
      <c r="F49" s="65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</row>
    <row r="50" spans="1:21" s="19" customFormat="1" x14ac:dyDescent="0.2">
      <c r="A50" s="62" t="s">
        <v>128</v>
      </c>
      <c r="B50" s="63"/>
      <c r="C50" s="63"/>
      <c r="D50" s="63"/>
      <c r="E50" s="63"/>
      <c r="F50" s="63"/>
      <c r="G50" s="43">
        <v>24229</v>
      </c>
      <c r="H50" s="43"/>
      <c r="I50" s="43"/>
      <c r="J50" s="43">
        <v>130771</v>
      </c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</row>
    <row r="51" spans="1:21" s="19" customFormat="1" x14ac:dyDescent="0.2">
      <c r="A51" s="62" t="s">
        <v>129</v>
      </c>
      <c r="B51" s="63"/>
      <c r="C51" s="63"/>
      <c r="D51" s="63"/>
      <c r="E51" s="63"/>
      <c r="F51" s="63"/>
      <c r="G51" s="43">
        <v>5139</v>
      </c>
      <c r="H51" s="43"/>
      <c r="I51" s="43"/>
      <c r="J51" s="43">
        <v>34418</v>
      </c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</row>
    <row r="52" spans="1:21" s="19" customFormat="1" ht="26.1" customHeight="1" x14ac:dyDescent="0.2">
      <c r="A52" s="62" t="s">
        <v>130</v>
      </c>
      <c r="B52" s="63"/>
      <c r="C52" s="63"/>
      <c r="D52" s="63"/>
      <c r="E52" s="63"/>
      <c r="F52" s="63"/>
      <c r="G52" s="43">
        <v>233</v>
      </c>
      <c r="H52" s="43"/>
      <c r="I52" s="43"/>
      <c r="J52" s="43">
        <v>2534</v>
      </c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</row>
    <row r="53" spans="1:21" s="19" customFormat="1" x14ac:dyDescent="0.2">
      <c r="A53" s="62" t="s">
        <v>131</v>
      </c>
      <c r="B53" s="63"/>
      <c r="C53" s="63"/>
      <c r="D53" s="63"/>
      <c r="E53" s="63"/>
      <c r="F53" s="63"/>
      <c r="G53" s="43">
        <v>29601</v>
      </c>
      <c r="H53" s="43"/>
      <c r="I53" s="43"/>
      <c r="J53" s="43">
        <v>167723</v>
      </c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</row>
    <row r="54" spans="1:21" s="19" customFormat="1" x14ac:dyDescent="0.2">
      <c r="A54" s="64" t="s">
        <v>132</v>
      </c>
      <c r="B54" s="65"/>
      <c r="C54" s="65"/>
      <c r="D54" s="65"/>
      <c r="E54" s="65"/>
      <c r="F54" s="65"/>
      <c r="G54" s="44">
        <v>29601</v>
      </c>
      <c r="H54" s="44"/>
      <c r="I54" s="44"/>
      <c r="J54" s="44">
        <v>167723</v>
      </c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</row>
    <row r="55" spans="1:21" s="19" customFormat="1" ht="12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</row>
    <row r="56" spans="1:21" s="19" customFormat="1" x14ac:dyDescent="0.2">
      <c r="A56" s="20"/>
      <c r="B56" s="24" t="s">
        <v>21</v>
      </c>
      <c r="C56" s="25"/>
      <c r="D56" s="26"/>
      <c r="E56" s="26"/>
      <c r="F56" s="25"/>
      <c r="G56" s="27">
        <f>IF(ISBLANK(X15),"",ROUND(Y15/X15,2)*100)</f>
        <v>136</v>
      </c>
      <c r="H56" s="2"/>
      <c r="I56" s="2"/>
      <c r="J56" s="27">
        <f>IF(ISBLANK(X16),"",ROUND(Y16/X16,2)*100)</f>
        <v>114.99999999999999</v>
      </c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</row>
    <row r="57" spans="1:21" s="19" customFormat="1" x14ac:dyDescent="0.2">
      <c r="A57" s="20"/>
      <c r="B57" s="24" t="s">
        <v>22</v>
      </c>
      <c r="C57" s="25"/>
      <c r="D57" s="26"/>
      <c r="E57" s="26"/>
      <c r="F57" s="25"/>
      <c r="G57" s="15">
        <f>IF(ISBLANK(X15),"",ROUND(Z15/X15,2)*100)</f>
        <v>91</v>
      </c>
      <c r="H57" s="4"/>
      <c r="I57" s="4"/>
      <c r="J57" s="15">
        <f>IF(ISBLANK(X16),"",ROUND(Z16/X16,2)*100)</f>
        <v>72</v>
      </c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</row>
    <row r="58" spans="1:21" s="19" customFormat="1" ht="12" x14ac:dyDescent="0.2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4" customFormat="1" ht="12" x14ac:dyDescent="0.2">
      <c r="A59" s="28" t="s">
        <v>26</v>
      </c>
    </row>
    <row r="60" spans="1:21" s="4" customFormat="1" ht="12" x14ac:dyDescent="0.2">
      <c r="A60" s="21"/>
    </row>
    <row r="61" spans="1:21" s="4" customFormat="1" ht="12" x14ac:dyDescent="0.2">
      <c r="A61" s="1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s="21" customForma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</sheetData>
  <mergeCells count="43">
    <mergeCell ref="A52:F52"/>
    <mergeCell ref="A53:F53"/>
    <mergeCell ref="A54:F54"/>
    <mergeCell ref="A47:F47"/>
    <mergeCell ref="A48:F48"/>
    <mergeCell ref="A49:F49"/>
    <mergeCell ref="A50:F50"/>
    <mergeCell ref="A51:F51"/>
    <mergeCell ref="A42:F42"/>
    <mergeCell ref="A43:F43"/>
    <mergeCell ref="A44:F44"/>
    <mergeCell ref="A45:F45"/>
    <mergeCell ref="A46:F46"/>
    <mergeCell ref="A24:U24"/>
    <mergeCell ref="A25:U25"/>
    <mergeCell ref="A32:U32"/>
    <mergeCell ref="A37:U37"/>
    <mergeCell ref="A40:U40"/>
    <mergeCell ref="A6:U6"/>
    <mergeCell ref="A7:U7"/>
    <mergeCell ref="A8:U8"/>
    <mergeCell ref="A9:U9"/>
    <mergeCell ref="J11:U11"/>
    <mergeCell ref="A20:A22"/>
    <mergeCell ref="B20:B22"/>
    <mergeCell ref="C20:C22"/>
    <mergeCell ref="D20:F20"/>
    <mergeCell ref="D21:D22"/>
    <mergeCell ref="G16:H16"/>
    <mergeCell ref="J16:K16"/>
    <mergeCell ref="J21:J22"/>
    <mergeCell ref="G20:I20"/>
    <mergeCell ref="G11:I11"/>
    <mergeCell ref="G15:H15"/>
    <mergeCell ref="J12:K12"/>
    <mergeCell ref="J15:K15"/>
    <mergeCell ref="G13:H13"/>
    <mergeCell ref="G14:H14"/>
    <mergeCell ref="J20:U20"/>
    <mergeCell ref="G21:G22"/>
    <mergeCell ref="J13:K13"/>
    <mergeCell ref="J14:K14"/>
    <mergeCell ref="G12:H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2020-07-02T05:59:27Z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